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Бюджет\УТОЧНЕНИЕ БЮДЖЕТА\УТОЧНЕНИЕ БЮДЖЕТА\2025\НОЯБРЬ - 11\На согласование в Брянск\2. Пояснительная записка\"/>
    </mc:Choice>
  </mc:AlternateContent>
  <xr:revisionPtr revIDLastSave="0" documentId="13_ncr:1_{52A115DD-A500-495B-9F53-4E55CE4327B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пояснение'!$A$4:$I$10</definedName>
    <definedName name="_xlnm.Print_Titles" localSheetId="0">'Расходы подробное пояснение'!$2:$4</definedName>
    <definedName name="_xlnm.Print_Area" localSheetId="0">'Расходы подробное пояснение'!$A$1:$I$17</definedName>
  </definedNames>
  <calcPr calcId="181029"/>
</workbook>
</file>

<file path=xl/calcChain.xml><?xml version="1.0" encoding="utf-8"?>
<calcChain xmlns="http://schemas.openxmlformats.org/spreadsheetml/2006/main">
  <c r="G17" i="1" l="1"/>
  <c r="H17" i="1"/>
  <c r="F17" i="1"/>
  <c r="G15" i="1" l="1"/>
  <c r="G16" i="1" s="1"/>
  <c r="H15" i="1"/>
  <c r="H16" i="1" s="1"/>
  <c r="G9" i="1" l="1"/>
  <c r="H9" i="1"/>
  <c r="F15" i="1"/>
  <c r="F9" i="1" l="1"/>
  <c r="F10" i="1" l="1"/>
  <c r="F16" i="1" l="1"/>
  <c r="H10" i="1"/>
  <c r="G10" i="1"/>
</calcChain>
</file>

<file path=xl/sharedStrings.xml><?xml version="1.0" encoding="utf-8"?>
<sst xmlns="http://schemas.openxmlformats.org/spreadsheetml/2006/main" count="40" uniqueCount="34">
  <si>
    <t>НР (наименование)</t>
  </si>
  <si>
    <t>Рз Пр</t>
  </si>
  <si>
    <t>ВР</t>
  </si>
  <si>
    <t>Пояснение предлагаемых изменений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</si>
  <si>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</si>
  <si>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</si>
  <si>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</si>
  <si>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</si>
  <si>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</si>
  <si>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</si>
  <si>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 xml:space="preserve"> Администрация Дубровского района</t>
  </si>
  <si>
    <t>Отдел образования администрации Дубровского района</t>
  </si>
  <si>
    <t>0702</t>
  </si>
  <si>
    <t>2025 год</t>
  </si>
  <si>
    <t>2026 год</t>
  </si>
  <si>
    <t>Корректировка расходной части бюджета Дубровского муниципального района Брянской области на 2025 - 2027 годы</t>
  </si>
  <si>
    <t>2027 год</t>
  </si>
  <si>
    <t xml:space="preserve"> Муниципальная программа "Реализация отдельных полномочий Дубровского муниципального района Брянской области (2025 - 2027 годы)" </t>
  </si>
  <si>
    <t>Муниципальная программа "Развитие образования Дубровского муниципального района Брянской области (2025-2027 годы)"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</si>
  <si>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</si>
  <si>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01 4 57 81990</t>
  </si>
  <si>
    <t>0408</t>
  </si>
  <si>
    <t>Увеличение расходов по разделу/подразделу  0408 на 433 500,00 рублей  на организацию транспортного обслуживания населения по муниципальным маршрутам, в связи с увеличением тарифов до конца года</t>
  </si>
  <si>
    <t xml:space="preserve"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 </t>
  </si>
  <si>
    <t>01 4 58 84250</t>
  </si>
  <si>
    <t>0412</t>
  </si>
  <si>
    <t>Увеличение по разделу/подразделу 0412 на сумму 20 000,00 рублей по переданным полномочиям Сещенского с/п в сфере градостроительной деятельности</t>
  </si>
  <si>
    <t>Дошкольные образовательные организации</t>
  </si>
  <si>
    <t>02 4 22 80300</t>
  </si>
  <si>
    <t>0701</t>
  </si>
  <si>
    <t>Увеличение расходов по разделу/подразделу 0701 на сумму 678 916,89 рублей (местный бюджет) монтаж системы оповещения и управления эвакуацией работников, обучающихся и иных лиц при угрозе возникновения или возникновения чрезвычайной ситуации Дубровский детский сад № 4 "Золотой ключик" и Сещинский детский сад "Солнышко", в рамках выполнения мероприятий по антитеррористической защищенности образовательных учреждений</t>
  </si>
  <si>
    <t>Общеобразовательные организации</t>
  </si>
  <si>
    <t>02 4 22 80310</t>
  </si>
  <si>
    <t>Увеличение расходов за счет средств местного бюджета по разделу/подразделуц 0702 на сумму 1 168 587,76 рублей на погашение текущих и авансовых платежей по коммунальным услугам до конца года по образовательным учреждениям и в сумме 834 995,35 рублей (местный бюджет) МБОУ ДУБРОВСКАЯ №2 СОШ, согласно договора  (дооснащение после капитального ремонта)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</si>
</sst>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</font>
    <font>
      <sz val="11"/>
      <name val="Calibri"/>
      <family val="2"/>
    </font>
    <font>
      <b/>
      <sz val="10"/>
      <color indexed="8"/>
      <name val="Arial Cy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color indexed="8"/>
      <name val="Arial Cy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9">
    <xf numFmtId="0" fontId="0" fillId="0" borderId="0">
      <alignment vertical="top" wrapText="1"/>
    </xf>
    <xf numFmtId="0" fontId="1" fillId="0" borderId="0"/>
    <xf numFmtId="4" fontId="2" fillId="2" borderId="1">
      <alignment horizontal="right" vertical="top" shrinkToFit="1"/>
    </xf>
    <xf numFmtId="9" fontId="8" fillId="0" borderId="0" applyFont="0" applyFill="0" applyBorder="0" applyAlignment="0" applyProtection="0"/>
    <xf numFmtId="0" fontId="2" fillId="0" borderId="1">
      <alignment vertical="top" wrapText="1"/>
    </xf>
    <xf numFmtId="0" fontId="9" fillId="0" borderId="0">
      <alignment horizontal="left" wrapText="1"/>
    </xf>
    <xf numFmtId="0" fontId="10" fillId="0" borderId="7">
      <alignment vertical="top" wrapText="1"/>
    </xf>
    <xf numFmtId="49" fontId="9" fillId="0" borderId="7">
      <alignment horizontal="center" vertical="top" shrinkToFit="1"/>
    </xf>
    <xf numFmtId="49" fontId="11" fillId="0" borderId="1">
      <alignment horizontal="center" vertical="top" shrinkToFit="1"/>
    </xf>
  </cellStyleXfs>
  <cellXfs count="30">
    <xf numFmtId="0" fontId="0" fillId="0" borderId="0" xfId="0">
      <alignment vertical="top" wrapText="1"/>
    </xf>
    <xf numFmtId="0" fontId="4" fillId="0" borderId="0" xfId="0" applyFont="1">
      <alignment vertical="top" wrapText="1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4" borderId="2" xfId="3" applyNumberFormat="1" applyFont="1" applyFill="1" applyBorder="1" applyAlignment="1">
      <alignment horizontal="left" vertical="center" wrapText="1"/>
    </xf>
    <xf numFmtId="49" fontId="12" fillId="5" borderId="2" xfId="8" applyFont="1" applyFill="1" applyBorder="1" applyAlignment="1">
      <alignment horizontal="center" vertical="center" shrinkToFit="1"/>
    </xf>
    <xf numFmtId="0" fontId="6" fillId="5" borderId="2" xfId="4" applyFont="1" applyFill="1" applyBorder="1" applyAlignment="1">
      <alignment vertical="center" wrapText="1"/>
    </xf>
    <xf numFmtId="49" fontId="5" fillId="0" borderId="2" xfId="3" applyNumberFormat="1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horizontal="left" vertical="center" wrapText="1"/>
    </xf>
    <xf numFmtId="0" fontId="5" fillId="3" borderId="3" xfId="0" applyFont="1" applyFill="1" applyBorder="1" applyAlignment="1">
      <alignment vertical="center" wrapText="1"/>
    </xf>
    <xf numFmtId="0" fontId="5" fillId="3" borderId="4" xfId="0" applyFont="1" applyFill="1" applyBorder="1" applyAlignment="1">
      <alignment vertical="center" wrapText="1"/>
    </xf>
    <xf numFmtId="0" fontId="5" fillId="3" borderId="5" xfId="0" applyFont="1" applyFill="1" applyBorder="1" applyAlignment="1">
      <alignment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5" borderId="2" xfId="4" applyFont="1" applyFill="1" applyBorder="1">
      <alignment vertical="top" wrapText="1"/>
    </xf>
    <xf numFmtId="0" fontId="5" fillId="5" borderId="1" xfId="4" applyFont="1" applyFill="1">
      <alignment vertical="top" wrapText="1"/>
    </xf>
    <xf numFmtId="49" fontId="13" fillId="5" borderId="8" xfId="8" applyFont="1" applyFill="1" applyBorder="1" applyAlignment="1">
      <alignment horizontal="center" vertical="center" shrinkToFit="1"/>
    </xf>
    <xf numFmtId="49" fontId="4" fillId="5" borderId="2" xfId="3" applyNumberFormat="1" applyFont="1" applyFill="1" applyBorder="1" applyAlignment="1">
      <alignment horizontal="left" vertical="top" wrapText="1"/>
    </xf>
  </cellXfs>
  <cellStyles count="9">
    <cellStyle name="Normal_data" xfId="1" xr:uid="{00000000-0005-0000-0000-000000000000}"/>
    <cellStyle name="xl32" xfId="5" xr:uid="{00000000-0005-0000-0000-000001000000}"/>
    <cellStyle name="xl33" xfId="6" xr:uid="{00000000-0005-0000-0000-000002000000}"/>
    <cellStyle name="xl33_Документ" xfId="4" xr:uid="{00000000-0005-0000-0000-000003000000}"/>
    <cellStyle name="xl34" xfId="7" xr:uid="{00000000-0005-0000-0000-000004000000}"/>
    <cellStyle name="xl34_Документ" xfId="8" xr:uid="{532D4772-EDAD-414F-BD75-77AC6F421F32}"/>
    <cellStyle name="xl35_Документ" xfId="2" xr:uid="{00000000-0005-0000-0000-000005000000}"/>
    <cellStyle name="Обычный" xfId="0" builtinId="0"/>
    <cellStyle name="Процентный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view="pageBreakPreview" zoomScale="96" zoomScaleNormal="100" zoomScaleSheetLayoutView="96" workbookViewId="0">
      <selection activeCell="F17" sqref="F17:H17"/>
    </sheetView>
  </sheetViews>
  <sheetFormatPr defaultColWidth="8.83203125" defaultRowHeight="12.75" x14ac:dyDescent="0.2"/>
  <cols>
    <col min="1" max="1" width="9.6640625" style="1" customWidth="1"/>
    <col min="2" max="2" width="14.6640625" style="1" customWidth="1"/>
    <col min="3" max="3" width="53.83203125" style="1" customWidth="1"/>
    <col min="4" max="4" width="8.6640625" style="1" customWidth="1"/>
    <col min="5" max="5" width="8.5" style="1" customWidth="1"/>
    <col min="6" max="8" width="18.33203125" style="1" customWidth="1"/>
    <col min="9" max="9" width="68" style="1" customWidth="1"/>
    <col min="10" max="16384" width="8.83203125" style="1"/>
  </cols>
  <sheetData>
    <row r="1" spans="1:9" ht="27" customHeight="1" x14ac:dyDescent="0.2">
      <c r="A1" s="25" t="s">
        <v>15</v>
      </c>
      <c r="B1" s="25"/>
      <c r="C1" s="25"/>
      <c r="D1" s="25"/>
      <c r="E1" s="25"/>
      <c r="F1" s="25"/>
      <c r="G1" s="25"/>
      <c r="H1" s="25"/>
      <c r="I1" s="25"/>
    </row>
    <row r="2" spans="1:9" ht="16.5" customHeight="1" x14ac:dyDescent="0.2">
      <c r="A2" s="16" t="s">
        <v>8</v>
      </c>
      <c r="B2" s="16" t="s">
        <v>9</v>
      </c>
      <c r="C2" s="16" t="s">
        <v>0</v>
      </c>
      <c r="D2" s="16" t="s">
        <v>1</v>
      </c>
      <c r="E2" s="16" t="s">
        <v>2</v>
      </c>
      <c r="F2" s="16" t="s">
        <v>13</v>
      </c>
      <c r="G2" s="16" t="s">
        <v>14</v>
      </c>
      <c r="H2" s="16" t="s">
        <v>16</v>
      </c>
      <c r="I2" s="16" t="s">
        <v>3</v>
      </c>
    </row>
    <row r="3" spans="1:9" ht="11.25" customHeight="1" x14ac:dyDescent="0.2">
      <c r="A3" s="16"/>
      <c r="B3" s="16"/>
      <c r="C3" s="16"/>
      <c r="D3" s="16"/>
      <c r="E3" s="16"/>
      <c r="F3" s="16"/>
      <c r="G3" s="16"/>
      <c r="H3" s="16"/>
      <c r="I3" s="16"/>
    </row>
    <row r="4" spans="1:9" ht="13.7" customHeight="1" x14ac:dyDescent="0.2">
      <c r="A4" s="16"/>
      <c r="B4" s="16"/>
      <c r="C4" s="16"/>
      <c r="D4" s="16"/>
      <c r="E4" s="16"/>
      <c r="F4" s="16"/>
      <c r="G4" s="16"/>
      <c r="H4" s="16"/>
      <c r="I4" s="16"/>
    </row>
    <row r="5" spans="1:9" ht="25.9" customHeight="1" x14ac:dyDescent="0.2">
      <c r="A5" s="18" t="s">
        <v>17</v>
      </c>
      <c r="B5" s="18"/>
      <c r="C5" s="18"/>
      <c r="D5" s="18"/>
      <c r="E5" s="18"/>
      <c r="F5" s="18"/>
      <c r="G5" s="18"/>
      <c r="H5" s="18"/>
      <c r="I5" s="18"/>
    </row>
    <row r="6" spans="1:9" x14ac:dyDescent="0.2">
      <c r="A6" s="18" t="s">
        <v>10</v>
      </c>
      <c r="B6" s="18"/>
      <c r="C6" s="18"/>
      <c r="D6" s="18"/>
      <c r="E6" s="18"/>
      <c r="F6" s="18"/>
      <c r="G6" s="18"/>
      <c r="H6" s="18"/>
      <c r="I6" s="18"/>
    </row>
    <row r="7" spans="1:9" ht="36" customHeight="1" x14ac:dyDescent="0.2">
      <c r="A7" s="2">
        <v>900</v>
      </c>
      <c r="B7" s="10" t="s">
        <v>20</v>
      </c>
      <c r="C7" s="26" t="s">
        <v>19</v>
      </c>
      <c r="D7" s="3" t="s">
        <v>21</v>
      </c>
      <c r="E7" s="2">
        <v>240</v>
      </c>
      <c r="F7" s="4">
        <v>433500</v>
      </c>
      <c r="G7" s="4">
        <v>0</v>
      </c>
      <c r="H7" s="4">
        <v>0</v>
      </c>
      <c r="I7" s="8" t="s">
        <v>22</v>
      </c>
    </row>
    <row r="8" spans="1:9" ht="48.75" customHeight="1" x14ac:dyDescent="0.2">
      <c r="A8" s="2">
        <v>900</v>
      </c>
      <c r="B8" s="28" t="s">
        <v>24</v>
      </c>
      <c r="C8" s="27" t="s">
        <v>23</v>
      </c>
      <c r="D8" s="3" t="s">
        <v>25</v>
      </c>
      <c r="E8" s="2">
        <v>240</v>
      </c>
      <c r="F8" s="4">
        <v>20000</v>
      </c>
      <c r="G8" s="4">
        <v>0</v>
      </c>
      <c r="H8" s="4">
        <v>0</v>
      </c>
      <c r="I8" s="9" t="s">
        <v>26</v>
      </c>
    </row>
    <row r="9" spans="1:9" ht="13.15" customHeight="1" x14ac:dyDescent="0.2">
      <c r="A9" s="19" t="s">
        <v>4</v>
      </c>
      <c r="B9" s="20"/>
      <c r="C9" s="20"/>
      <c r="D9" s="20"/>
      <c r="E9" s="21"/>
      <c r="F9" s="5">
        <f>SUM(F7:F8)</f>
        <v>453500</v>
      </c>
      <c r="G9" s="5">
        <f>SUM(G7:G8)</f>
        <v>0</v>
      </c>
      <c r="H9" s="5">
        <f>SUM(H7:H8)</f>
        <v>0</v>
      </c>
      <c r="I9" s="6" t="s">
        <v>7</v>
      </c>
    </row>
    <row r="10" spans="1:9" ht="14.45" customHeight="1" x14ac:dyDescent="0.2">
      <c r="A10" s="17" t="s">
        <v>5</v>
      </c>
      <c r="B10" s="17"/>
      <c r="C10" s="17"/>
      <c r="D10" s="17"/>
      <c r="E10" s="17"/>
      <c r="F10" s="5">
        <f>F9</f>
        <v>453500</v>
      </c>
      <c r="G10" s="5">
        <f>G9</f>
        <v>0</v>
      </c>
      <c r="H10" s="5">
        <f>H9</f>
        <v>0</v>
      </c>
      <c r="I10" s="6" t="s">
        <v>7</v>
      </c>
    </row>
    <row r="11" spans="1:9" ht="16.149999999999999" customHeight="1" x14ac:dyDescent="0.2">
      <c r="A11" s="22" t="s">
        <v>18</v>
      </c>
      <c r="B11" s="23"/>
      <c r="C11" s="23"/>
      <c r="D11" s="23"/>
      <c r="E11" s="23"/>
      <c r="F11" s="23"/>
      <c r="G11" s="23"/>
      <c r="H11" s="23"/>
      <c r="I11" s="24"/>
    </row>
    <row r="12" spans="1:9" ht="14.45" customHeight="1" x14ac:dyDescent="0.2">
      <c r="A12" s="22" t="s">
        <v>11</v>
      </c>
      <c r="B12" s="23"/>
      <c r="C12" s="23"/>
      <c r="D12" s="23"/>
      <c r="E12" s="23"/>
      <c r="F12" s="23"/>
      <c r="G12" s="23"/>
      <c r="H12" s="23"/>
      <c r="I12" s="24"/>
    </row>
    <row r="13" spans="1:9" ht="86.25" customHeight="1" x14ac:dyDescent="0.2">
      <c r="A13" s="2">
        <v>905</v>
      </c>
      <c r="B13" s="10" t="s">
        <v>28</v>
      </c>
      <c r="C13" s="11" t="s">
        <v>27</v>
      </c>
      <c r="D13" s="3" t="s">
        <v>29</v>
      </c>
      <c r="E13" s="2">
        <v>610</v>
      </c>
      <c r="F13" s="4">
        <v>678916.89</v>
      </c>
      <c r="G13" s="4">
        <v>0</v>
      </c>
      <c r="H13" s="4">
        <v>0</v>
      </c>
      <c r="I13" s="12" t="s">
        <v>30</v>
      </c>
    </row>
    <row r="14" spans="1:9" ht="78.75" customHeight="1" x14ac:dyDescent="0.2">
      <c r="A14" s="2">
        <v>905</v>
      </c>
      <c r="B14" s="10" t="s">
        <v>32</v>
      </c>
      <c r="C14" s="26" t="s">
        <v>31</v>
      </c>
      <c r="D14" s="3" t="s">
        <v>12</v>
      </c>
      <c r="E14" s="2">
        <v>610</v>
      </c>
      <c r="F14" s="4">
        <v>2003583.11</v>
      </c>
      <c r="G14" s="4">
        <v>0</v>
      </c>
      <c r="H14" s="4">
        <v>0</v>
      </c>
      <c r="I14" s="29" t="s">
        <v>33</v>
      </c>
    </row>
    <row r="15" spans="1:9" x14ac:dyDescent="0.2">
      <c r="A15" s="17" t="s">
        <v>4</v>
      </c>
      <c r="B15" s="17"/>
      <c r="C15" s="17"/>
      <c r="D15" s="17"/>
      <c r="E15" s="17"/>
      <c r="F15" s="5">
        <f>SUM(F12:F14)</f>
        <v>2682500</v>
      </c>
      <c r="G15" s="5">
        <f t="shared" ref="G15:H15" si="0">SUM(G12:G14)</f>
        <v>0</v>
      </c>
      <c r="H15" s="5">
        <f t="shared" si="0"/>
        <v>0</v>
      </c>
      <c r="I15" s="6" t="s">
        <v>7</v>
      </c>
    </row>
    <row r="16" spans="1:9" ht="14.45" customHeight="1" x14ac:dyDescent="0.2">
      <c r="A16" s="17" t="s">
        <v>5</v>
      </c>
      <c r="B16" s="17"/>
      <c r="C16" s="17"/>
      <c r="D16" s="17"/>
      <c r="E16" s="17"/>
      <c r="F16" s="5">
        <f t="shared" ref="F16:H16" si="1">F15</f>
        <v>2682500</v>
      </c>
      <c r="G16" s="5">
        <f t="shared" si="1"/>
        <v>0</v>
      </c>
      <c r="H16" s="5">
        <f t="shared" si="1"/>
        <v>0</v>
      </c>
      <c r="I16" s="6" t="s">
        <v>7</v>
      </c>
    </row>
    <row r="17" spans="1:9" ht="20.25" customHeight="1" x14ac:dyDescent="0.2">
      <c r="A17" s="13" t="s">
        <v>6</v>
      </c>
      <c r="B17" s="14"/>
      <c r="C17" s="14"/>
      <c r="D17" s="14"/>
      <c r="E17" s="15"/>
      <c r="F17" s="7">
        <f>F10+F16</f>
        <v>3136000</v>
      </c>
      <c r="G17" s="7">
        <f t="shared" ref="G17:H17" si="2">G10+G16</f>
        <v>0</v>
      </c>
      <c r="H17" s="7">
        <f t="shared" si="2"/>
        <v>0</v>
      </c>
      <c r="I17" s="6" t="s">
        <v>7</v>
      </c>
    </row>
  </sheetData>
  <mergeCells count="19">
    <mergeCell ref="A1:I1"/>
    <mergeCell ref="A5:I5"/>
    <mergeCell ref="B2:B4"/>
    <mergeCell ref="A11:I11"/>
    <mergeCell ref="A12:I12"/>
    <mergeCell ref="A15:E15"/>
    <mergeCell ref="A16:E16"/>
    <mergeCell ref="A2:A4"/>
    <mergeCell ref="I2:I4"/>
    <mergeCell ref="A17:E17"/>
    <mergeCell ref="F2:F4"/>
    <mergeCell ref="G2:G4"/>
    <mergeCell ref="H2:H4"/>
    <mergeCell ref="A10:E10"/>
    <mergeCell ref="C2:C4"/>
    <mergeCell ref="D2:D4"/>
    <mergeCell ref="E2:E4"/>
    <mergeCell ref="A6:I6"/>
    <mergeCell ref="A9:E9"/>
  </mergeCells>
  <phoneticPr fontId="0" type="noConversion"/>
  <printOptions horizontalCentered="1"/>
  <pageMargins left="0.39370078740157483" right="0.39370078740157483" top="0.47244094488188981" bottom="0.48" header="0.31496062992125984" footer="0.16"/>
  <pageSetup paperSize="9" scale="65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Пользователь</cp:lastModifiedBy>
  <cp:lastPrinted>2020-06-08T07:50:27Z</cp:lastPrinted>
  <dcterms:created xsi:type="dcterms:W3CDTF">2006-09-16T00:00:00Z</dcterms:created>
  <dcterms:modified xsi:type="dcterms:W3CDTF">2025-11-13T06:41:04Z</dcterms:modified>
</cp:coreProperties>
</file>